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195" windowHeight="12525"/>
  </bookViews>
  <sheets>
    <sheet name="исх данные" sheetId="4" r:id="rId1"/>
  </sheets>
  <calcPr calcId="125725"/>
</workbook>
</file>

<file path=xl/calcChain.xml><?xml version="1.0" encoding="utf-8"?>
<calcChain xmlns="http://schemas.openxmlformats.org/spreadsheetml/2006/main">
  <c r="B18" i="4"/>
  <c r="C12"/>
  <c r="E24"/>
  <c r="E19"/>
  <c r="E8"/>
  <c r="E10"/>
  <c r="E11"/>
  <c r="E12"/>
  <c r="E13"/>
  <c r="E14"/>
  <c r="E16"/>
  <c r="E17"/>
  <c r="E18"/>
  <c r="E20"/>
  <c r="E21"/>
  <c r="E22"/>
  <c r="E23"/>
  <c r="E25"/>
  <c r="E26"/>
  <c r="E27"/>
  <c r="E28"/>
  <c r="C26"/>
  <c r="C25"/>
  <c r="C8"/>
  <c r="C7"/>
  <c r="C17"/>
</calcChain>
</file>

<file path=xl/sharedStrings.xml><?xml version="1.0" encoding="utf-8"?>
<sst xmlns="http://schemas.openxmlformats.org/spreadsheetml/2006/main" count="42" uniqueCount="42">
  <si>
    <t>городское поселение Кандалакша</t>
  </si>
  <si>
    <t>городское поселение Зеленоборский</t>
  </si>
  <si>
    <t>городское поселение Кола</t>
  </si>
  <si>
    <t>городское поселение Молочный</t>
  </si>
  <si>
    <t>городское поселение Мурмаши</t>
  </si>
  <si>
    <t>городское поселение Туманный</t>
  </si>
  <si>
    <t>городское поселение Верхнетуломский</t>
  </si>
  <si>
    <t>городское поселение Кильдинстрой</t>
  </si>
  <si>
    <t>городское поселение Ревда</t>
  </si>
  <si>
    <t>городское поселение Заполярный</t>
  </si>
  <si>
    <t>городское поселение Никель</t>
  </si>
  <si>
    <t>городское поселение Печенга</t>
  </si>
  <si>
    <t>городское поселение Умба</t>
  </si>
  <si>
    <t>сельское поселение Междуречье</t>
  </si>
  <si>
    <t>сельское поселение Ура-Губа</t>
  </si>
  <si>
    <t>сельское поселение Пушной</t>
  </si>
  <si>
    <t>сельское поселение Тулома</t>
  </si>
  <si>
    <t>сельское поселение Ловозеро</t>
  </si>
  <si>
    <t>сельское поселение Корзуново</t>
  </si>
  <si>
    <t>сельское поселение Варзуга</t>
  </si>
  <si>
    <t>сельское поселение Зареченск</t>
  </si>
  <si>
    <t>сельское поселение Алакуртти</t>
  </si>
  <si>
    <t>сельское поселение Териберка</t>
  </si>
  <si>
    <t>Муниципальное образование</t>
  </si>
  <si>
    <t xml:space="preserve"> Территориальный орган Федеральной службы государственной статистики по Мурманской области </t>
  </si>
  <si>
    <t>Источник данных</t>
  </si>
  <si>
    <t>Численность постоянного населения (чел.) на 01.01.2016</t>
  </si>
  <si>
    <t>Площадь муниципального жилого фонда (тыс.кв.м.) на 01.01.2016</t>
  </si>
  <si>
    <t xml:space="preserve">  Территориальный орган Федеральной службы государственной статистики по Мурманской области (форма № 1-жилфонд "Сведения о жилищном фонде")  </t>
  </si>
  <si>
    <t xml:space="preserve">среднее значение по мунипальному образованию количества тепла, необходимого для одного кубического метра горячей воды </t>
  </si>
  <si>
    <t>Министерство энергетики и жилищно-коммунального 
хозяйства Мурманской области, Комитет по тарифному регулированию Мурманской области *</t>
  </si>
  <si>
    <t>Тариф на холодное водоснабжение (руб./куб.м.) с 01.07.2016</t>
  </si>
  <si>
    <t>Тариф на горячее водоснабжение (руб./куб.м.) с 01.07.2016</t>
  </si>
  <si>
    <t xml:space="preserve">* данные для расчета регионального стандарта стоимости жилищно-коммунальных услуг с учетом переводного коэффициента расчета стоимости горячего водоснабжения в муниципальных образованиях  </t>
  </si>
  <si>
    <t>** постановление Комитета по тарифному регулированию Мурманской области от 21.12.2015 № 60/7 "об установлении цен (тарифов) на электрическую энергию для населения и приравненных к нему категориям потребителй по Мурманской области на 2016 год"</t>
  </si>
  <si>
    <t xml:space="preserve">Водоснабжение </t>
  </si>
  <si>
    <t xml:space="preserve">Электроэнергия </t>
  </si>
  <si>
    <t>Комитет по тарифному регулированию Мурманской области **</t>
  </si>
  <si>
    <t>Тариф на отопление (руб./Гкал)  с 01.07.2016</t>
  </si>
  <si>
    <t xml:space="preserve">Тариф на электроснабжение в домах с газовыми плитами (руб./кВтч) с 01.07.2016 </t>
  </si>
  <si>
    <t xml:space="preserve">Тариф на электроснабжение в домах с электроплитами (руб./кВтч) с 01.07.2016 </t>
  </si>
  <si>
    <t>Окончательные исходные данные для расчета субсидии на формирование районных фондов финансовой поддержки поселений на 2017 год и на плановый период  2018 и 2019 годов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</si>
</sst>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65" formatCode="#,##0.0"/>
    <numFmt numFmtId="169" formatCode="000000"/>
  </numFmts>
  <fonts count="28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8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6" borderId="1" applyNumberFormat="0" applyProtection="0">
      <alignment horizontal="center" vertical="center" wrapText="1"/>
    </xf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7" fillId="7" borderId="2" applyNumberFormat="0" applyAlignment="0" applyProtection="0"/>
    <xf numFmtId="0" fontId="8" fillId="21" borderId="1" applyNumberFormat="0" applyAlignment="0" applyProtection="0"/>
    <xf numFmtId="0" fontId="9" fillId="21" borderId="2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2" borderId="7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0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24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44">
    <xf numFmtId="0" fontId="0" fillId="0" borderId="0" xfId="0"/>
    <xf numFmtId="4" fontId="24" fillId="25" borderId="10" xfId="27" applyNumberFormat="1" applyFont="1" applyFill="1" applyBorder="1"/>
    <xf numFmtId="0" fontId="0" fillId="25" borderId="0" xfId="0" applyFill="1"/>
    <xf numFmtId="0" fontId="10" fillId="25" borderId="0" xfId="49" applyFill="1"/>
    <xf numFmtId="3" fontId="24" fillId="25" borderId="10" xfId="27" applyNumberFormat="1" applyFont="1" applyFill="1" applyBorder="1"/>
    <xf numFmtId="3" fontId="24" fillId="25" borderId="10" xfId="27" applyNumberFormat="1" applyFont="1" applyFill="1" applyBorder="1" applyAlignment="1">
      <alignment vertical="center" wrapText="1"/>
    </xf>
    <xf numFmtId="0" fontId="0" fillId="0" borderId="0" xfId="0" applyFill="1"/>
    <xf numFmtId="0" fontId="10" fillId="25" borderId="0" xfId="49" applyFill="1" applyAlignment="1">
      <alignment horizontal="center" vertical="center"/>
    </xf>
    <xf numFmtId="0" fontId="0" fillId="25" borderId="0" xfId="0" applyFill="1" applyAlignment="1">
      <alignment horizontal="center" vertical="center"/>
    </xf>
    <xf numFmtId="0" fontId="23" fillId="25" borderId="10" xfId="27" applyNumberFormat="1" applyFont="1" applyFill="1" applyBorder="1" applyAlignment="1">
      <alignment horizontal="left" wrapText="1"/>
    </xf>
    <xf numFmtId="0" fontId="23" fillId="0" borderId="10" xfId="27" applyFont="1" applyFill="1" applyBorder="1" applyAlignment="1">
      <alignment horizontal="center" vertical="center" wrapText="1"/>
    </xf>
    <xf numFmtId="2" fontId="24" fillId="25" borderId="10" xfId="27" applyNumberFormat="1" applyFont="1" applyFill="1" applyBorder="1"/>
    <xf numFmtId="165" fontId="24" fillId="25" borderId="10" xfId="27" applyNumberFormat="1" applyFont="1" applyFill="1" applyBorder="1"/>
    <xf numFmtId="0" fontId="27" fillId="25" borderId="10" xfId="49" applyFont="1" applyFill="1" applyBorder="1"/>
    <xf numFmtId="0" fontId="27" fillId="25" borderId="10" xfId="49" applyFont="1" applyFill="1" applyBorder="1" applyAlignment="1">
      <alignment horizontal="right"/>
    </xf>
    <xf numFmtId="49" fontId="25" fillId="0" borderId="10" xfId="27" applyNumberFormat="1" applyFont="1" applyFill="1" applyBorder="1" applyAlignment="1">
      <alignment horizontal="center" vertical="center" wrapText="1"/>
    </xf>
    <xf numFmtId="0" fontId="10" fillId="25" borderId="0" xfId="49" applyFont="1" applyFill="1" applyAlignment="1">
      <alignment horizontal="center" vertical="center"/>
    </xf>
    <xf numFmtId="0" fontId="0" fillId="25" borderId="0" xfId="0" applyFont="1" applyFill="1" applyAlignment="1">
      <alignment horizontal="center" vertical="center"/>
    </xf>
    <xf numFmtId="2" fontId="27" fillId="25" borderId="10" xfId="49" applyNumberFormat="1" applyFont="1" applyFill="1" applyBorder="1"/>
    <xf numFmtId="0" fontId="23" fillId="0" borderId="11" xfId="27" applyFont="1" applyFill="1" applyBorder="1" applyAlignment="1">
      <alignment horizontal="center" vertical="center" wrapText="1"/>
    </xf>
    <xf numFmtId="0" fontId="24" fillId="0" borderId="11" xfId="27" applyFont="1" applyFill="1" applyBorder="1" applyAlignment="1">
      <alignment horizontal="center" vertical="center" wrapText="1"/>
    </xf>
    <xf numFmtId="169" fontId="25" fillId="0" borderId="16" xfId="27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9" fontId="26" fillId="0" borderId="16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25" borderId="0" xfId="0" applyFill="1" applyAlignment="1">
      <alignment wrapText="1"/>
    </xf>
    <xf numFmtId="0" fontId="0" fillId="0" borderId="0" xfId="0" applyAlignment="1">
      <alignment wrapText="1"/>
    </xf>
    <xf numFmtId="0" fontId="23" fillId="25" borderId="0" xfId="0" applyFont="1" applyFill="1" applyAlignment="1">
      <alignment horizontal="center" vertical="center" wrapText="1"/>
    </xf>
    <xf numFmtId="0" fontId="0" fillId="0" borderId="0" xfId="0" applyAlignment="1"/>
    <xf numFmtId="0" fontId="23" fillId="0" borderId="12" xfId="27" applyFont="1" applyFill="1" applyBorder="1" applyAlignment="1">
      <alignment horizontal="center" vertical="center" wrapText="1"/>
    </xf>
    <xf numFmtId="0" fontId="23" fillId="0" borderId="13" xfId="27" applyFont="1" applyFill="1" applyBorder="1" applyAlignment="1">
      <alignment horizontal="center" vertical="center" wrapText="1"/>
    </xf>
    <xf numFmtId="49" fontId="23" fillId="25" borderId="12" xfId="27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23" fillId="0" borderId="15" xfId="27" applyFont="1" applyFill="1" applyBorder="1" applyAlignment="1">
      <alignment horizontal="center" vertical="center" wrapText="1"/>
    </xf>
    <xf numFmtId="0" fontId="23" fillId="0" borderId="11" xfId="27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49" fontId="23" fillId="25" borderId="15" xfId="27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3" fillId="0" borderId="16" xfId="27" applyFont="1" applyFill="1" applyBorder="1" applyAlignment="1">
      <alignment horizontal="center" vertical="center" wrapText="1"/>
    </xf>
    <xf numFmtId="0" fontId="23" fillId="0" borderId="17" xfId="27" applyFont="1" applyFill="1" applyBorder="1" applyAlignment="1">
      <alignment horizontal="center" vertical="center" wrapText="1"/>
    </xf>
  </cellXfs>
  <cellStyles count="5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Comma0" xfId="19"/>
    <cellStyle name="Currency0" xfId="20"/>
    <cellStyle name="Date" xfId="21"/>
    <cellStyle name="Fixed" xfId="22"/>
    <cellStyle name="Normal 2" xfId="23"/>
    <cellStyle name="Normal 3" xfId="24"/>
    <cellStyle name="Normal 5" xfId="25"/>
    <cellStyle name="Normal_002-rev-wod" xfId="26"/>
    <cellStyle name="Normal_ФФПМР_ИБР_Ставрополь_2006 4" xfId="27"/>
    <cellStyle name="Percent 2" xfId="28"/>
    <cellStyle name="Percent 3" xfId="29"/>
    <cellStyle name="Percent 4" xfId="30"/>
    <cellStyle name="SAPBEXchaText" xfId="31"/>
    <cellStyle name="Акцент1" xfId="32" builtinId="29" customBuiltin="1"/>
    <cellStyle name="Акцент2" xfId="33" builtinId="33" customBuiltin="1"/>
    <cellStyle name="Акцент3" xfId="34" builtinId="37" customBuiltin="1"/>
    <cellStyle name="Акцент4" xfId="35" builtinId="41" customBuiltin="1"/>
    <cellStyle name="Акцент5" xfId="36" builtinId="45" customBuiltin="1"/>
    <cellStyle name="Акцент6" xfId="37" builtinId="49" customBuiltin="1"/>
    <cellStyle name="Ввод " xfId="38" builtinId="20" customBuiltin="1"/>
    <cellStyle name="Вывод" xfId="39" builtinId="21" customBuiltin="1"/>
    <cellStyle name="Вычисление" xfId="40" builtinId="22" customBuiltin="1"/>
    <cellStyle name="Заголовок 1" xfId="41" builtinId="16" customBuiltin="1"/>
    <cellStyle name="Заголовок 2" xfId="42" builtinId="17" customBuiltin="1"/>
    <cellStyle name="Заголовок 3" xfId="43" builtinId="18" customBuiltin="1"/>
    <cellStyle name="Заголовок 4" xfId="44" builtinId="19" customBuiltin="1"/>
    <cellStyle name="Итог" xfId="45" builtinId="25" customBuiltin="1"/>
    <cellStyle name="Контрольная ячейка" xfId="46" builtinId="23" customBuiltin="1"/>
    <cellStyle name="Название" xfId="47" builtinId="15" customBuiltin="1"/>
    <cellStyle name="Нейтральный" xfId="48" builtinId="28" customBuiltin="1"/>
    <cellStyle name="Обычный" xfId="0" builtinId="0"/>
    <cellStyle name="Обычный_Лист1" xfId="49"/>
    <cellStyle name="Плохой" xfId="50" builtinId="27" customBuiltin="1"/>
    <cellStyle name="Пояснение" xfId="51" builtinId="53" customBuiltin="1"/>
    <cellStyle name="Примечание" xfId="52" builtinId="10" customBuiltin="1"/>
    <cellStyle name="Связанная ячейка" xfId="53" builtinId="24" customBuiltin="1"/>
    <cellStyle name="Текст предупреждения" xfId="54" builtinId="11" customBuiltin="1"/>
    <cellStyle name="Хороший" xfId="5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H33"/>
  <sheetViews>
    <sheetView tabSelected="1" zoomScaleNormal="100" workbookViewId="0">
      <pane xSplit="1" ySplit="4" topLeftCell="B12" activePane="bottomRight" state="frozen"/>
      <selection pane="topRight" activeCell="B1" sqref="B1"/>
      <selection pane="bottomLeft" activeCell="A8" sqref="A8"/>
      <selection pane="bottomRight" activeCell="B18" sqref="B18"/>
    </sheetView>
  </sheetViews>
  <sheetFormatPr defaultRowHeight="12.75"/>
  <cols>
    <col min="1" max="1" width="33" style="2" customWidth="1"/>
    <col min="2" max="2" width="19.28515625" style="2" customWidth="1"/>
    <col min="3" max="3" width="17.7109375" style="6" customWidth="1"/>
    <col min="4" max="4" width="19.140625" style="2" customWidth="1"/>
    <col min="5" max="5" width="15.42578125" style="2" customWidth="1"/>
    <col min="6" max="6" width="14.28515625" style="2" hidden="1" customWidth="1"/>
    <col min="7" max="7" width="15.28515625" style="2" customWidth="1"/>
    <col min="8" max="9" width="16.85546875" style="2" customWidth="1"/>
    <col min="10" max="16384" width="9.140625" style="2"/>
  </cols>
  <sheetData>
    <row r="1" spans="1:242" ht="29.25" customHeight="1">
      <c r="A1" s="28" t="s">
        <v>41</v>
      </c>
      <c r="B1" s="28"/>
      <c r="C1" s="28"/>
      <c r="D1" s="29"/>
      <c r="E1" s="29"/>
      <c r="F1" s="29"/>
      <c r="G1" s="29"/>
      <c r="H1" s="29"/>
      <c r="I1" s="29"/>
    </row>
    <row r="2" spans="1:242" ht="12.75" hidden="1" customHeight="1"/>
    <row r="3" spans="1:242" ht="28.5" customHeight="1">
      <c r="A3" s="39" t="s">
        <v>23</v>
      </c>
      <c r="B3" s="32" t="s">
        <v>26</v>
      </c>
      <c r="C3" s="32" t="s">
        <v>27</v>
      </c>
      <c r="D3" s="42" t="s">
        <v>35</v>
      </c>
      <c r="E3" s="43"/>
      <c r="F3" s="25"/>
      <c r="G3" s="34" t="s">
        <v>38</v>
      </c>
      <c r="H3" s="30" t="s">
        <v>36</v>
      </c>
      <c r="I3" s="3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</row>
    <row r="4" spans="1:242" s="8" customFormat="1" ht="90" customHeight="1">
      <c r="A4" s="40"/>
      <c r="B4" s="33"/>
      <c r="C4" s="33"/>
      <c r="D4" s="19" t="s">
        <v>31</v>
      </c>
      <c r="E4" s="19" t="s">
        <v>32</v>
      </c>
      <c r="F4" s="20" t="s">
        <v>29</v>
      </c>
      <c r="G4" s="35"/>
      <c r="H4" s="10" t="s">
        <v>39</v>
      </c>
      <c r="I4" s="10" t="s">
        <v>40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</row>
    <row r="5" spans="1:242" s="8" customFormat="1" ht="21.75" customHeight="1">
      <c r="A5" s="40"/>
      <c r="B5" s="36" t="s">
        <v>25</v>
      </c>
      <c r="C5" s="37"/>
      <c r="D5" s="37"/>
      <c r="E5" s="37"/>
      <c r="F5" s="37"/>
      <c r="G5" s="37"/>
      <c r="H5" s="37"/>
      <c r="I5" s="3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</row>
    <row r="6" spans="1:242" s="17" customFormat="1" ht="102" customHeight="1">
      <c r="A6" s="41"/>
      <c r="B6" s="15" t="s">
        <v>24</v>
      </c>
      <c r="C6" s="15" t="s">
        <v>28</v>
      </c>
      <c r="D6" s="21" t="s">
        <v>30</v>
      </c>
      <c r="E6" s="22"/>
      <c r="F6" s="22"/>
      <c r="G6" s="23"/>
      <c r="H6" s="24" t="s">
        <v>37</v>
      </c>
      <c r="I6" s="25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</row>
    <row r="7" spans="1:242" ht="15.75">
      <c r="A7" s="9" t="s">
        <v>0</v>
      </c>
      <c r="B7" s="4">
        <v>34719</v>
      </c>
      <c r="C7" s="12">
        <f>64.7+12</f>
        <v>76.7</v>
      </c>
      <c r="D7" s="13">
        <v>26.48</v>
      </c>
      <c r="E7" s="18">
        <v>261.74</v>
      </c>
      <c r="F7" s="13">
        <v>6.6199999999999995E-2</v>
      </c>
      <c r="G7" s="1">
        <v>3658.77</v>
      </c>
      <c r="H7" s="11">
        <v>2.62</v>
      </c>
      <c r="I7" s="11">
        <v>1.84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</row>
    <row r="8" spans="1:242" ht="15.75">
      <c r="A8" s="9" t="s">
        <v>1</v>
      </c>
      <c r="B8" s="4">
        <v>6392</v>
      </c>
      <c r="C8" s="12">
        <f>57.3+13</f>
        <v>70.3</v>
      </c>
      <c r="D8" s="13">
        <v>26.48</v>
      </c>
      <c r="E8" s="18">
        <f t="shared" ref="E8:E28" si="0">G8*F8+D8</f>
        <v>237.80010200000001</v>
      </c>
      <c r="F8" s="13">
        <v>5.5300000000000002E-2</v>
      </c>
      <c r="G8" s="1">
        <v>3821.34</v>
      </c>
      <c r="H8" s="11">
        <v>2.62</v>
      </c>
      <c r="I8" s="11">
        <v>1.84</v>
      </c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</row>
    <row r="9" spans="1:242" ht="15.75">
      <c r="A9" s="9" t="s">
        <v>20</v>
      </c>
      <c r="B9" s="4">
        <v>669</v>
      </c>
      <c r="C9" s="12">
        <v>15.3</v>
      </c>
      <c r="D9" s="13">
        <v>32.130000000000003</v>
      </c>
      <c r="E9" s="18"/>
      <c r="F9" s="14"/>
      <c r="G9" s="1">
        <v>3122.65</v>
      </c>
      <c r="H9" s="11"/>
      <c r="I9" s="11">
        <v>1.84</v>
      </c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</row>
    <row r="10" spans="1:242" ht="15.75">
      <c r="A10" s="9" t="s">
        <v>21</v>
      </c>
      <c r="B10" s="4">
        <v>3436</v>
      </c>
      <c r="C10" s="12">
        <v>90</v>
      </c>
      <c r="D10" s="13">
        <v>26.65</v>
      </c>
      <c r="E10" s="18">
        <f t="shared" si="0"/>
        <v>145.65982699999998</v>
      </c>
      <c r="F10" s="13">
        <v>6.4699999999999994E-2</v>
      </c>
      <c r="G10" s="1">
        <v>1839.41</v>
      </c>
      <c r="H10" s="11"/>
      <c r="I10" s="11">
        <v>1.84</v>
      </c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</row>
    <row r="11" spans="1:242" ht="15.75">
      <c r="A11" s="9" t="s">
        <v>2</v>
      </c>
      <c r="B11" s="5">
        <v>9735</v>
      </c>
      <c r="C11" s="12">
        <v>15.5</v>
      </c>
      <c r="D11" s="13">
        <v>25.05</v>
      </c>
      <c r="E11" s="18">
        <f t="shared" si="0"/>
        <v>219.29010600000004</v>
      </c>
      <c r="F11" s="13">
        <v>6.2100000000000002E-2</v>
      </c>
      <c r="G11" s="1">
        <v>3127.86</v>
      </c>
      <c r="H11" s="11">
        <v>2.62</v>
      </c>
      <c r="I11" s="11">
        <v>1.84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</row>
    <row r="12" spans="1:242" ht="15.75">
      <c r="A12" s="9" t="s">
        <v>3</v>
      </c>
      <c r="B12" s="5">
        <v>5061</v>
      </c>
      <c r="C12" s="12">
        <f>12.5+0.3</f>
        <v>12.8</v>
      </c>
      <c r="D12" s="13">
        <v>25.05</v>
      </c>
      <c r="E12" s="18">
        <f t="shared" si="0"/>
        <v>241.97385000000003</v>
      </c>
      <c r="F12" s="13">
        <v>5.5E-2</v>
      </c>
      <c r="G12" s="1">
        <v>3944.07</v>
      </c>
      <c r="H12" s="11">
        <v>2.62</v>
      </c>
      <c r="I12" s="11">
        <v>1.84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</row>
    <row r="13" spans="1:242" ht="15.75">
      <c r="A13" s="9" t="s">
        <v>4</v>
      </c>
      <c r="B13" s="5">
        <v>13817</v>
      </c>
      <c r="C13" s="12">
        <v>24.4</v>
      </c>
      <c r="D13" s="13">
        <v>25.05</v>
      </c>
      <c r="E13" s="18">
        <f t="shared" si="0"/>
        <v>202.57509600000003</v>
      </c>
      <c r="F13" s="13">
        <v>6.5100000000000005E-2</v>
      </c>
      <c r="G13" s="1">
        <v>2726.96</v>
      </c>
      <c r="H13" s="11">
        <v>2.62</v>
      </c>
      <c r="I13" s="11">
        <v>1.84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</row>
    <row r="14" spans="1:242" ht="15.75">
      <c r="A14" s="9" t="s">
        <v>5</v>
      </c>
      <c r="B14" s="5">
        <v>594</v>
      </c>
      <c r="C14" s="12">
        <v>32.200000000000003</v>
      </c>
      <c r="D14" s="18">
        <v>42</v>
      </c>
      <c r="E14" s="18">
        <f t="shared" si="0"/>
        <v>196.49719999999999</v>
      </c>
      <c r="F14" s="13">
        <v>7.2999999999999995E-2</v>
      </c>
      <c r="G14" s="1">
        <v>2116.4</v>
      </c>
      <c r="H14" s="11"/>
      <c r="I14" s="11">
        <v>1.84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</row>
    <row r="15" spans="1:242" ht="15.75">
      <c r="A15" s="9" t="s">
        <v>22</v>
      </c>
      <c r="B15" s="5">
        <v>897</v>
      </c>
      <c r="C15" s="12">
        <v>14.4</v>
      </c>
      <c r="D15" s="13">
        <v>27.57</v>
      </c>
      <c r="E15" s="18"/>
      <c r="F15" s="14"/>
      <c r="G15" s="1">
        <v>2917.33</v>
      </c>
      <c r="H15" s="11">
        <v>1.84</v>
      </c>
      <c r="I15" s="11">
        <v>1.84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</row>
    <row r="16" spans="1:242" ht="18" customHeight="1">
      <c r="A16" s="9" t="s">
        <v>6</v>
      </c>
      <c r="B16" s="5">
        <v>1294</v>
      </c>
      <c r="C16" s="12">
        <v>4.3</v>
      </c>
      <c r="D16" s="13">
        <v>25.05</v>
      </c>
      <c r="E16" s="18">
        <f t="shared" si="0"/>
        <v>252.44219999999999</v>
      </c>
      <c r="F16" s="13">
        <v>0.06</v>
      </c>
      <c r="G16" s="1">
        <v>3789.87</v>
      </c>
      <c r="H16" s="11">
        <v>2.62</v>
      </c>
      <c r="I16" s="11">
        <v>1.84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</row>
    <row r="17" spans="1:242" ht="15.75">
      <c r="A17" s="9" t="s">
        <v>7</v>
      </c>
      <c r="B17" s="5">
        <v>4988</v>
      </c>
      <c r="C17" s="12">
        <f>12.8+6.9</f>
        <v>19.700000000000003</v>
      </c>
      <c r="D17" s="13">
        <v>25.05</v>
      </c>
      <c r="E17" s="18">
        <f t="shared" si="0"/>
        <v>268.91918099999998</v>
      </c>
      <c r="F17" s="13">
        <v>6.4699999999999994E-2</v>
      </c>
      <c r="G17" s="1">
        <v>3769.23</v>
      </c>
      <c r="H17" s="11">
        <v>1.84</v>
      </c>
      <c r="I17" s="11">
        <v>1.84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</row>
    <row r="18" spans="1:242" ht="15.75">
      <c r="A18" s="9" t="s">
        <v>13</v>
      </c>
      <c r="B18" s="5">
        <f>1772+84</f>
        <v>1856</v>
      </c>
      <c r="C18" s="12">
        <v>5.0999999999999996</v>
      </c>
      <c r="D18" s="13">
        <v>26.51</v>
      </c>
      <c r="E18" s="18">
        <f t="shared" si="0"/>
        <v>152.65575200000001</v>
      </c>
      <c r="F18" s="13">
        <v>5.8400000000000001E-2</v>
      </c>
      <c r="G18" s="1">
        <v>2160.0300000000002</v>
      </c>
      <c r="H18" s="11">
        <v>1.84</v>
      </c>
      <c r="I18" s="11">
        <v>1.84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</row>
    <row r="19" spans="1:242" ht="20.100000000000001" customHeight="1">
      <c r="A19" s="9" t="s">
        <v>14</v>
      </c>
      <c r="B19" s="5">
        <v>451</v>
      </c>
      <c r="C19" s="12">
        <v>6.8</v>
      </c>
      <c r="D19" s="18">
        <v>25.98</v>
      </c>
      <c r="E19" s="18">
        <f t="shared" si="0"/>
        <v>237.35576799999998</v>
      </c>
      <c r="F19" s="13">
        <v>6.6400000000000001E-2</v>
      </c>
      <c r="G19" s="1">
        <v>3183.37</v>
      </c>
      <c r="H19" s="11"/>
      <c r="I19" s="11">
        <v>1.84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</row>
    <row r="20" spans="1:242" ht="20.100000000000001" customHeight="1">
      <c r="A20" s="9" t="s">
        <v>15</v>
      </c>
      <c r="B20" s="5">
        <v>1063</v>
      </c>
      <c r="C20" s="12">
        <v>21</v>
      </c>
      <c r="D20" s="13">
        <v>37.64</v>
      </c>
      <c r="E20" s="18">
        <f t="shared" si="0"/>
        <v>225.72859999999997</v>
      </c>
      <c r="F20" s="13">
        <v>0.06</v>
      </c>
      <c r="G20" s="1">
        <v>3134.81</v>
      </c>
      <c r="H20" s="11">
        <v>1.84</v>
      </c>
      <c r="I20" s="11">
        <v>1.84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</row>
    <row r="21" spans="1:242" ht="20.100000000000001" customHeight="1">
      <c r="A21" s="9" t="s">
        <v>16</v>
      </c>
      <c r="B21" s="5">
        <v>1936</v>
      </c>
      <c r="C21" s="12">
        <v>6.6</v>
      </c>
      <c r="D21" s="13">
        <v>37.950000000000003</v>
      </c>
      <c r="E21" s="18">
        <f t="shared" si="0"/>
        <v>240.45872600000001</v>
      </c>
      <c r="F21" s="13">
        <v>6.4600000000000005E-2</v>
      </c>
      <c r="G21" s="1">
        <v>3134.81</v>
      </c>
      <c r="H21" s="11">
        <v>1.84</v>
      </c>
      <c r="I21" s="11">
        <v>1.84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</row>
    <row r="22" spans="1:242" ht="20.100000000000001" customHeight="1">
      <c r="A22" s="9" t="s">
        <v>8</v>
      </c>
      <c r="B22" s="4">
        <v>7822</v>
      </c>
      <c r="C22" s="12">
        <v>30.1</v>
      </c>
      <c r="D22" s="13">
        <v>27.63</v>
      </c>
      <c r="E22" s="18">
        <f t="shared" si="0"/>
        <v>250.52781000000002</v>
      </c>
      <c r="F22" s="13">
        <v>6.4500000000000002E-2</v>
      </c>
      <c r="G22" s="1">
        <v>3455.78</v>
      </c>
      <c r="H22" s="11">
        <v>2.62</v>
      </c>
      <c r="I22" s="11">
        <v>1.84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</row>
    <row r="23" spans="1:242" ht="20.100000000000001" customHeight="1">
      <c r="A23" s="9" t="s">
        <v>17</v>
      </c>
      <c r="B23" s="4">
        <v>3109</v>
      </c>
      <c r="C23" s="12">
        <v>11.8</v>
      </c>
      <c r="D23" s="13">
        <v>22.55</v>
      </c>
      <c r="E23" s="18">
        <f t="shared" si="0"/>
        <v>260.50819999999999</v>
      </c>
      <c r="F23" s="13">
        <v>0.06</v>
      </c>
      <c r="G23" s="1">
        <v>3965.97</v>
      </c>
      <c r="H23" s="11">
        <v>1.84</v>
      </c>
      <c r="I23" s="11">
        <v>1.84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</row>
    <row r="24" spans="1:242" ht="20.100000000000001" customHeight="1">
      <c r="A24" s="9" t="s">
        <v>9</v>
      </c>
      <c r="B24" s="4">
        <v>15211</v>
      </c>
      <c r="C24" s="12">
        <v>54.1</v>
      </c>
      <c r="D24" s="13">
        <v>15.59</v>
      </c>
      <c r="E24" s="18">
        <f t="shared" si="0"/>
        <v>198.05071999999998</v>
      </c>
      <c r="F24" s="13">
        <v>7.8E-2</v>
      </c>
      <c r="G24" s="1">
        <v>2339.2399999999998</v>
      </c>
      <c r="H24" s="11"/>
      <c r="I24" s="11">
        <v>1.84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</row>
    <row r="25" spans="1:242" ht="20.100000000000001" customHeight="1">
      <c r="A25" s="9" t="s">
        <v>10</v>
      </c>
      <c r="B25" s="4">
        <v>12082</v>
      </c>
      <c r="C25" s="12">
        <f>82.8+5.7</f>
        <v>88.5</v>
      </c>
      <c r="D25" s="13">
        <v>15.51</v>
      </c>
      <c r="E25" s="18">
        <f t="shared" si="0"/>
        <v>166.15439999999998</v>
      </c>
      <c r="F25" s="13">
        <v>0.06</v>
      </c>
      <c r="G25" s="1">
        <v>2510.7399999999998</v>
      </c>
      <c r="H25" s="11"/>
      <c r="I25" s="11">
        <v>1.84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</row>
    <row r="26" spans="1:242" ht="20.100000000000001" customHeight="1">
      <c r="A26" s="9" t="s">
        <v>11</v>
      </c>
      <c r="B26" s="4">
        <v>7411</v>
      </c>
      <c r="C26" s="12">
        <f>0.6+13.8</f>
        <v>14.4</v>
      </c>
      <c r="D26" s="13">
        <v>19.34</v>
      </c>
      <c r="E26" s="18">
        <f t="shared" si="0"/>
        <v>169.12843599999999</v>
      </c>
      <c r="F26" s="13">
        <v>6.0199999999999997E-2</v>
      </c>
      <c r="G26" s="1">
        <v>2488.1799999999998</v>
      </c>
      <c r="H26" s="11"/>
      <c r="I26" s="11">
        <v>1.84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</row>
    <row r="27" spans="1:242" ht="20.100000000000001" customHeight="1">
      <c r="A27" s="9" t="s">
        <v>18</v>
      </c>
      <c r="B27" s="4">
        <v>2455</v>
      </c>
      <c r="C27" s="12">
        <v>40.200000000000003</v>
      </c>
      <c r="D27" s="13">
        <v>57.32</v>
      </c>
      <c r="E27" s="18">
        <f t="shared" si="0"/>
        <v>225.88040000000001</v>
      </c>
      <c r="F27" s="13">
        <v>0.06</v>
      </c>
      <c r="G27" s="1">
        <v>2809.34</v>
      </c>
      <c r="H27" s="11"/>
      <c r="I27" s="11">
        <v>1.84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</row>
    <row r="28" spans="1:242" ht="20.100000000000001" customHeight="1">
      <c r="A28" s="9" t="s">
        <v>12</v>
      </c>
      <c r="B28" s="4">
        <v>4795</v>
      </c>
      <c r="C28" s="12">
        <v>32.4</v>
      </c>
      <c r="D28" s="13">
        <v>16.850000000000001</v>
      </c>
      <c r="E28" s="18">
        <f t="shared" si="0"/>
        <v>231.90319999999997</v>
      </c>
      <c r="F28" s="13">
        <v>0.06</v>
      </c>
      <c r="G28" s="1">
        <v>3584.22</v>
      </c>
      <c r="H28" s="11">
        <v>2.62</v>
      </c>
      <c r="I28" s="11">
        <v>1.84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</row>
    <row r="29" spans="1:242" ht="20.100000000000001" customHeight="1">
      <c r="A29" s="9" t="s">
        <v>19</v>
      </c>
      <c r="B29" s="4">
        <v>625</v>
      </c>
      <c r="C29" s="12">
        <v>0.3</v>
      </c>
      <c r="D29" s="14"/>
      <c r="E29" s="18"/>
      <c r="F29" s="14"/>
      <c r="G29" s="14"/>
      <c r="H29" s="11">
        <v>1.84</v>
      </c>
      <c r="I29" s="11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</row>
    <row r="31" spans="1:242" ht="29.25" customHeight="1">
      <c r="A31" s="26" t="s">
        <v>33</v>
      </c>
      <c r="B31" s="27"/>
      <c r="C31" s="27"/>
      <c r="D31" s="27"/>
      <c r="E31" s="27"/>
      <c r="F31" s="27"/>
      <c r="G31" s="27"/>
      <c r="H31" s="27"/>
      <c r="I31" s="27"/>
    </row>
    <row r="32" spans="1:242" ht="3.75" customHeight="1"/>
    <row r="33" spans="1:9" ht="38.25" customHeight="1">
      <c r="A33" s="26" t="s">
        <v>34</v>
      </c>
      <c r="B33" s="27"/>
      <c r="C33" s="27"/>
      <c r="D33" s="27"/>
      <c r="E33" s="27"/>
      <c r="F33" s="27"/>
      <c r="G33" s="27"/>
      <c r="H33" s="27"/>
      <c r="I33" s="27"/>
    </row>
  </sheetData>
  <mergeCells count="12">
    <mergeCell ref="A3:A6"/>
    <mergeCell ref="D3:F3"/>
    <mergeCell ref="D6:G6"/>
    <mergeCell ref="H6:I6"/>
    <mergeCell ref="A33:I33"/>
    <mergeCell ref="A31:I31"/>
    <mergeCell ref="A1:I1"/>
    <mergeCell ref="H3:I3"/>
    <mergeCell ref="B3:B4"/>
    <mergeCell ref="C3:C4"/>
    <mergeCell ref="G3:G4"/>
    <mergeCell ref="B5:I5"/>
  </mergeCells>
  <pageMargins left="1.1811023622047245" right="1.0236220472440944" top="0.19685039370078741" bottom="0.19685039370078741" header="0.19685039370078741" footer="0.19685039370078741"/>
  <pageSetup paperSize="9" scale="7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исх данные</vt:lpstr>
    </vt:vector>
  </TitlesOfParts>
  <Company>Департамент финансов МО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Nikifor</dc:creator>
  <cp:lastModifiedBy>Kazmina</cp:lastModifiedBy>
  <cp:lastPrinted>2016-09-30T14:08:12Z</cp:lastPrinted>
  <dcterms:created xsi:type="dcterms:W3CDTF">2010-09-02T15:55:56Z</dcterms:created>
  <dcterms:modified xsi:type="dcterms:W3CDTF">2016-11-21T12:38:03Z</dcterms:modified>
</cp:coreProperties>
</file>